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4" sheetId="1" r:id="rId1"/>
  </sheets>
  <calcPr calcId="145621"/>
</workbook>
</file>

<file path=xl/calcChain.xml><?xml version="1.0" encoding="utf-8"?>
<calcChain xmlns="http://schemas.openxmlformats.org/spreadsheetml/2006/main">
  <c r="E9" i="1" l="1"/>
  <c r="I15" i="1" l="1"/>
  <c r="J15" i="1"/>
  <c r="H15" i="1"/>
  <c r="G15" i="1"/>
  <c r="F15" i="1"/>
  <c r="E15" i="1"/>
  <c r="F23" i="1" l="1"/>
  <c r="E23" i="1"/>
  <c r="G26" i="1" l="1"/>
  <c r="J28" i="1" l="1"/>
  <c r="I28" i="1"/>
  <c r="H28" i="1"/>
  <c r="G28" i="1"/>
  <c r="F28" i="1"/>
  <c r="E28" i="1"/>
  <c r="J18" i="1" l="1"/>
  <c r="I18" i="1"/>
  <c r="H18" i="1"/>
  <c r="G18" i="1"/>
  <c r="F18" i="1"/>
  <c r="E18" i="1"/>
  <c r="I9" i="1"/>
  <c r="G9" i="1"/>
  <c r="F9" i="1"/>
  <c r="E32" i="1" l="1"/>
  <c r="J32" i="1" l="1"/>
  <c r="I32" i="1"/>
  <c r="H32" i="1"/>
  <c r="G32" i="1"/>
  <c r="F32" i="1"/>
  <c r="J26" i="1" l="1"/>
  <c r="I26" i="1"/>
  <c r="H26" i="1"/>
  <c r="J23" i="1"/>
  <c r="I23" i="1"/>
  <c r="H23" i="1"/>
  <c r="G23" i="1"/>
  <c r="J21" i="1"/>
  <c r="I21" i="1"/>
  <c r="H21" i="1"/>
  <c r="G21" i="1"/>
  <c r="G38" i="1" s="1"/>
  <c r="F26" i="1"/>
  <c r="E26" i="1"/>
  <c r="E21" i="1"/>
  <c r="E38" i="1" s="1"/>
  <c r="H38" i="1" l="1"/>
  <c r="H40" i="1" s="1"/>
  <c r="I38" i="1"/>
  <c r="I40" i="1" s="1"/>
  <c r="J38" i="1"/>
  <c r="J40" i="1" s="1"/>
  <c r="G40" i="1"/>
  <c r="F38" i="1"/>
  <c r="E40" i="1"/>
  <c r="F40" i="1" l="1"/>
</calcChain>
</file>

<file path=xl/sharedStrings.xml><?xml version="1.0" encoding="utf-8"?>
<sst xmlns="http://schemas.openxmlformats.org/spreadsheetml/2006/main" count="81" uniqueCount="42">
  <si>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</si>
  <si>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</si>
  <si>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</si>
  <si>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</si>
  <si>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</si>
  <si>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</si>
  <si>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</si>
  <si>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</si>
  <si>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</si>
  <si>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</si>
  <si>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</si>
  <si>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</si>
  <si>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</si>
  <si>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</si>
  <si>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</si>
  <si>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</si>
  <si>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</si>
  <si>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</si>
  <si>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</si>
  <si>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</si>
  <si>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</si>
  <si>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</si>
  <si>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</si>
  <si>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</si>
  <si>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</si>
  <si>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</si>
  <si>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</si>
  <si>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</si>
  <si>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</si>
  <si>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</si>
  <si>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</si>
  <si>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</si>
  <si>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</si>
  <si>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2022 год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</si>
  <si>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2020-2024 годы"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</si>
  <si>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</si>
  <si>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</si>
  <si>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</si>
  <si>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</si>
  <si>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2021 год и на плановый период 2022 и 2023 годов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</si>
  <si>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2021 год и на плановый период 2022 и 2023 годов 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</si>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</sst>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0"/>
  <sheetViews>
    <sheetView tabSelected="1" view="pageBreakPreview" topLeftCell="A19" zoomScaleNormal="90" zoomScaleSheetLayoutView="100" workbookViewId="0">
      <selection activeCell="E12" sqref="E12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2" t="s">
        <v>18</v>
      </c>
      <c r="I1" s="22"/>
      <c r="J1" s="22"/>
    </row>
    <row r="2" spans="2:10" ht="74.25" customHeight="1" x14ac:dyDescent="0.25">
      <c r="C2" s="23" t="s">
        <v>6</v>
      </c>
      <c r="D2" s="23"/>
      <c r="E2" s="23"/>
      <c r="F2" s="23"/>
      <c r="G2" s="33" t="s">
        <v>39</v>
      </c>
      <c r="H2" s="33"/>
      <c r="I2" s="33"/>
      <c r="J2" s="33"/>
    </row>
    <row r="3" spans="2:10" x14ac:dyDescent="0.25">
      <c r="E3" s="24" t="s">
        <v>6</v>
      </c>
      <c r="F3" s="24"/>
      <c r="I3" s="22"/>
      <c r="J3" s="22"/>
    </row>
    <row r="4" spans="2:10" ht="36.75" customHeight="1" x14ac:dyDescent="0.25">
      <c r="B4" s="32" t="s">
        <v>40</v>
      </c>
      <c r="C4" s="32"/>
      <c r="D4" s="32"/>
      <c r="E4" s="32"/>
      <c r="F4" s="32"/>
      <c r="G4" s="32"/>
      <c r="H4" s="32"/>
      <c r="I4" s="32"/>
      <c r="J4" s="32"/>
    </row>
    <row r="6" spans="2:10" x14ac:dyDescent="0.25">
      <c r="B6" s="28" t="s">
        <v>0</v>
      </c>
      <c r="C6" s="28" t="s">
        <v>1</v>
      </c>
      <c r="D6" s="28" t="s">
        <v>2</v>
      </c>
      <c r="E6" s="25" t="s">
        <v>4</v>
      </c>
      <c r="F6" s="26"/>
      <c r="G6" s="26"/>
      <c r="H6" s="26"/>
      <c r="I6" s="26"/>
      <c r="J6" s="27"/>
    </row>
    <row r="7" spans="2:10" x14ac:dyDescent="0.25">
      <c r="B7" s="29"/>
      <c r="C7" s="29"/>
      <c r="D7" s="29"/>
      <c r="E7" s="31" t="s">
        <v>25</v>
      </c>
      <c r="F7" s="31"/>
      <c r="G7" s="31" t="s">
        <v>33</v>
      </c>
      <c r="H7" s="31"/>
      <c r="I7" s="31" t="s">
        <v>41</v>
      </c>
      <c r="J7" s="31"/>
    </row>
    <row r="8" spans="2:10" ht="64.5" customHeight="1" x14ac:dyDescent="0.25">
      <c r="B8" s="30"/>
      <c r="C8" s="30"/>
      <c r="D8" s="30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28</v>
      </c>
      <c r="C9" s="7" t="s">
        <v>24</v>
      </c>
      <c r="D9" s="7"/>
      <c r="E9" s="11">
        <f>E10+E11+E12+E13+E14</f>
        <v>1943.1</v>
      </c>
      <c r="F9" s="11">
        <f>F10+F11+F12+F13</f>
        <v>0</v>
      </c>
      <c r="G9" s="13">
        <f>G10+G11+G12+G13</f>
        <v>1280.5</v>
      </c>
      <c r="H9" s="1">
        <v>0</v>
      </c>
      <c r="I9" s="13">
        <f>I10+I11+I12+I13</f>
        <v>1244.3</v>
      </c>
      <c r="J9" s="1">
        <v>0</v>
      </c>
    </row>
    <row r="10" spans="2:10" ht="38.25" customHeight="1" x14ac:dyDescent="0.25">
      <c r="B10" s="3" t="s">
        <v>23</v>
      </c>
      <c r="C10" s="7" t="s">
        <v>24</v>
      </c>
      <c r="D10" s="7">
        <v>120</v>
      </c>
      <c r="E10" s="11">
        <v>1499.3</v>
      </c>
      <c r="F10" s="11">
        <v>0</v>
      </c>
      <c r="G10" s="13">
        <v>1185.7</v>
      </c>
      <c r="H10" s="1">
        <v>0</v>
      </c>
      <c r="I10" s="13">
        <v>1157.3</v>
      </c>
      <c r="J10" s="1">
        <v>0</v>
      </c>
    </row>
    <row r="11" spans="2:10" ht="47.25" x14ac:dyDescent="0.25">
      <c r="B11" s="3" t="s">
        <v>5</v>
      </c>
      <c r="C11" s="7" t="s">
        <v>24</v>
      </c>
      <c r="D11" s="7">
        <v>240</v>
      </c>
      <c r="E11" s="11">
        <v>311.8</v>
      </c>
      <c r="F11" s="11">
        <v>0</v>
      </c>
      <c r="G11" s="13">
        <v>33.799999999999997</v>
      </c>
      <c r="H11" s="1">
        <v>0</v>
      </c>
      <c r="I11" s="13">
        <v>26</v>
      </c>
      <c r="J11" s="1">
        <v>0</v>
      </c>
    </row>
    <row r="12" spans="2:10" ht="15.75" x14ac:dyDescent="0.25">
      <c r="B12" s="9" t="s">
        <v>14</v>
      </c>
      <c r="C12" s="7" t="s">
        <v>24</v>
      </c>
      <c r="D12" s="7">
        <v>540</v>
      </c>
      <c r="E12" s="11">
        <v>73.2</v>
      </c>
      <c r="F12" s="11">
        <v>0</v>
      </c>
      <c r="G12" s="13">
        <v>28.2</v>
      </c>
      <c r="H12" s="1">
        <v>0</v>
      </c>
      <c r="I12" s="13">
        <v>28.2</v>
      </c>
      <c r="J12" s="1">
        <v>0</v>
      </c>
    </row>
    <row r="13" spans="2:10" ht="15.75" x14ac:dyDescent="0.25">
      <c r="B13" s="9" t="s">
        <v>7</v>
      </c>
      <c r="C13" s="7" t="s">
        <v>24</v>
      </c>
      <c r="D13" s="7">
        <v>850</v>
      </c>
      <c r="E13" s="11">
        <v>58.8</v>
      </c>
      <c r="F13" s="11">
        <v>0</v>
      </c>
      <c r="G13" s="13">
        <v>32.799999999999997</v>
      </c>
      <c r="H13" s="1">
        <v>0</v>
      </c>
      <c r="I13" s="13">
        <v>32.799999999999997</v>
      </c>
      <c r="J13" s="1">
        <v>0</v>
      </c>
    </row>
    <row r="14" spans="2:10" ht="15.75" hidden="1" x14ac:dyDescent="0.25">
      <c r="B14" s="9" t="s">
        <v>38</v>
      </c>
      <c r="C14" s="7" t="s">
        <v>24</v>
      </c>
      <c r="D14" s="7">
        <v>880</v>
      </c>
      <c r="E14" s="11">
        <v>0</v>
      </c>
      <c r="F14" s="11">
        <v>0</v>
      </c>
      <c r="G14" s="13">
        <v>0</v>
      </c>
      <c r="H14" s="1">
        <v>0</v>
      </c>
      <c r="I14" s="13">
        <v>0</v>
      </c>
      <c r="J14" s="1">
        <v>0</v>
      </c>
    </row>
    <row r="15" spans="2:10" ht="78.75" x14ac:dyDescent="0.25">
      <c r="B15" s="9" t="s">
        <v>36</v>
      </c>
      <c r="C15" s="7" t="s">
        <v>37</v>
      </c>
      <c r="D15" s="7"/>
      <c r="E15" s="11">
        <f t="shared" ref="E15:J15" si="0">E16+E17</f>
        <v>52.1</v>
      </c>
      <c r="F15" s="11">
        <f t="shared" si="0"/>
        <v>0</v>
      </c>
      <c r="G15" s="13">
        <f t="shared" si="0"/>
        <v>5</v>
      </c>
      <c r="H15" s="13">
        <f t="shared" si="0"/>
        <v>0</v>
      </c>
      <c r="I15" s="13">
        <f t="shared" si="0"/>
        <v>5</v>
      </c>
      <c r="J15" s="13">
        <f t="shared" si="0"/>
        <v>0</v>
      </c>
    </row>
    <row r="16" spans="2:10" ht="47.25" x14ac:dyDescent="0.25">
      <c r="B16" s="3" t="s">
        <v>5</v>
      </c>
      <c r="C16" s="7" t="s">
        <v>37</v>
      </c>
      <c r="D16" s="7">
        <v>240</v>
      </c>
      <c r="E16" s="11">
        <v>5</v>
      </c>
      <c r="F16" s="11">
        <v>0</v>
      </c>
      <c r="G16" s="13">
        <v>5</v>
      </c>
      <c r="H16" s="13">
        <v>0</v>
      </c>
      <c r="I16" s="13">
        <v>5</v>
      </c>
      <c r="J16" s="1">
        <v>0</v>
      </c>
    </row>
    <row r="17" spans="2:10" ht="47.25" x14ac:dyDescent="0.25">
      <c r="B17" s="9" t="s">
        <v>22</v>
      </c>
      <c r="C17" s="7" t="s">
        <v>37</v>
      </c>
      <c r="D17" s="7">
        <v>630</v>
      </c>
      <c r="E17" s="11">
        <v>47.1</v>
      </c>
      <c r="F17" s="11">
        <v>0</v>
      </c>
      <c r="G17" s="13">
        <v>0</v>
      </c>
      <c r="H17" s="13">
        <v>0</v>
      </c>
      <c r="I17" s="13">
        <v>0</v>
      </c>
      <c r="J17" s="1">
        <v>0</v>
      </c>
    </row>
    <row r="18" spans="2:10" ht="78.75" x14ac:dyDescent="0.25">
      <c r="B18" s="9" t="s">
        <v>29</v>
      </c>
      <c r="C18" s="7" t="s">
        <v>30</v>
      </c>
      <c r="D18" s="7"/>
      <c r="E18" s="11">
        <f>E19+E20</f>
        <v>200</v>
      </c>
      <c r="F18" s="11">
        <f>F19+F20</f>
        <v>0</v>
      </c>
      <c r="G18" s="13">
        <f>G19+G20</f>
        <v>10</v>
      </c>
      <c r="H18" s="1">
        <f>H19+H20</f>
        <v>0</v>
      </c>
      <c r="I18" s="13">
        <f>I19+I20</f>
        <v>10</v>
      </c>
      <c r="J18" s="1">
        <f>J19</f>
        <v>0</v>
      </c>
    </row>
    <row r="19" spans="2:10" ht="47.25" x14ac:dyDescent="0.25">
      <c r="B19" s="3" t="s">
        <v>5</v>
      </c>
      <c r="C19" s="7" t="s">
        <v>30</v>
      </c>
      <c r="D19" s="7">
        <v>240</v>
      </c>
      <c r="E19" s="11">
        <v>50</v>
      </c>
      <c r="F19" s="11">
        <v>0</v>
      </c>
      <c r="G19" s="13">
        <v>10</v>
      </c>
      <c r="H19" s="1">
        <v>0</v>
      </c>
      <c r="I19" s="13">
        <v>10</v>
      </c>
      <c r="J19" s="1">
        <v>0</v>
      </c>
    </row>
    <row r="20" spans="2:10" ht="63" x14ac:dyDescent="0.25">
      <c r="B20" s="3" t="s">
        <v>32</v>
      </c>
      <c r="C20" s="7" t="s">
        <v>30</v>
      </c>
      <c r="D20" s="7">
        <v>810</v>
      </c>
      <c r="E20" s="11">
        <v>150</v>
      </c>
      <c r="F20" s="11">
        <v>0</v>
      </c>
      <c r="G20" s="13">
        <v>0</v>
      </c>
      <c r="H20" s="1">
        <v>0</v>
      </c>
      <c r="I20" s="13">
        <v>0</v>
      </c>
      <c r="J20" s="1">
        <v>0</v>
      </c>
    </row>
    <row r="21" spans="2:10" ht="80.25" customHeight="1" x14ac:dyDescent="0.25">
      <c r="B21" s="6" t="s">
        <v>26</v>
      </c>
      <c r="C21" s="7" t="s">
        <v>19</v>
      </c>
      <c r="D21" s="7"/>
      <c r="E21" s="11">
        <f>E22</f>
        <v>1619</v>
      </c>
      <c r="F21" s="8">
        <v>0</v>
      </c>
      <c r="G21" s="13">
        <f>G22</f>
        <v>1619</v>
      </c>
      <c r="H21" s="1">
        <f>H22</f>
        <v>0</v>
      </c>
      <c r="I21" s="13">
        <f>I22</f>
        <v>1619</v>
      </c>
      <c r="J21" s="1">
        <f>J22</f>
        <v>0</v>
      </c>
    </row>
    <row r="22" spans="2:10" ht="47.25" x14ac:dyDescent="0.25">
      <c r="B22" s="3" t="s">
        <v>5</v>
      </c>
      <c r="C22" s="7" t="s">
        <v>19</v>
      </c>
      <c r="D22" s="7">
        <v>240</v>
      </c>
      <c r="E22" s="11">
        <v>1619</v>
      </c>
      <c r="F22" s="8">
        <v>0</v>
      </c>
      <c r="G22" s="13">
        <v>1619</v>
      </c>
      <c r="H22" s="1">
        <v>0</v>
      </c>
      <c r="I22" s="13">
        <v>1619</v>
      </c>
      <c r="J22" s="1">
        <v>0</v>
      </c>
    </row>
    <row r="23" spans="2:10" ht="67.5" customHeight="1" x14ac:dyDescent="0.25">
      <c r="B23" s="3" t="s">
        <v>27</v>
      </c>
      <c r="C23" s="7" t="s">
        <v>20</v>
      </c>
      <c r="D23" s="7"/>
      <c r="E23" s="11">
        <f>E24+E25</f>
        <v>50</v>
      </c>
      <c r="F23" s="11">
        <f>F24+F25</f>
        <v>0</v>
      </c>
      <c r="G23" s="13">
        <f t="shared" ref="G23:J23" si="1">G24</f>
        <v>30</v>
      </c>
      <c r="H23" s="1">
        <f t="shared" si="1"/>
        <v>0</v>
      </c>
      <c r="I23" s="13">
        <f t="shared" si="1"/>
        <v>30</v>
      </c>
      <c r="J23" s="1">
        <f t="shared" si="1"/>
        <v>0</v>
      </c>
    </row>
    <row r="24" spans="2:10" ht="47.25" x14ac:dyDescent="0.25">
      <c r="B24" s="3" t="s">
        <v>5</v>
      </c>
      <c r="C24" s="7" t="s">
        <v>20</v>
      </c>
      <c r="D24" s="7">
        <v>240</v>
      </c>
      <c r="E24" s="11">
        <v>50</v>
      </c>
      <c r="F24" s="11">
        <v>0</v>
      </c>
      <c r="G24" s="13">
        <v>30</v>
      </c>
      <c r="H24" s="21">
        <v>0</v>
      </c>
      <c r="I24" s="13">
        <v>30</v>
      </c>
      <c r="J24" s="21">
        <v>0</v>
      </c>
    </row>
    <row r="25" spans="2:10" ht="15.75" x14ac:dyDescent="0.25">
      <c r="B25" s="9" t="s">
        <v>14</v>
      </c>
      <c r="C25" s="7" t="s">
        <v>20</v>
      </c>
      <c r="D25" s="7">
        <v>540</v>
      </c>
      <c r="E25" s="11">
        <v>0</v>
      </c>
      <c r="F25" s="11">
        <v>0</v>
      </c>
      <c r="G25" s="13"/>
      <c r="H25" s="1"/>
      <c r="I25" s="13"/>
      <c r="J25" s="1"/>
    </row>
    <row r="26" spans="2:10" ht="78" customHeight="1" x14ac:dyDescent="0.25">
      <c r="B26" s="12" t="s">
        <v>34</v>
      </c>
      <c r="C26" s="7" t="s">
        <v>21</v>
      </c>
      <c r="D26" s="7" t="s">
        <v>6</v>
      </c>
      <c r="E26" s="11">
        <f t="shared" ref="E26:J26" si="2">E27</f>
        <v>10</v>
      </c>
      <c r="F26" s="11">
        <f t="shared" si="2"/>
        <v>0</v>
      </c>
      <c r="G26" s="13">
        <f>G27</f>
        <v>10</v>
      </c>
      <c r="H26" s="1">
        <f t="shared" si="2"/>
        <v>0</v>
      </c>
      <c r="I26" s="13">
        <f t="shared" si="2"/>
        <v>10</v>
      </c>
      <c r="J26" s="1">
        <f t="shared" si="2"/>
        <v>0</v>
      </c>
    </row>
    <row r="27" spans="2:10" ht="47.25" x14ac:dyDescent="0.25">
      <c r="B27" s="3" t="s">
        <v>5</v>
      </c>
      <c r="C27" s="7" t="s">
        <v>21</v>
      </c>
      <c r="D27" s="7">
        <v>240</v>
      </c>
      <c r="E27" s="11">
        <v>10</v>
      </c>
      <c r="F27" s="11">
        <v>0</v>
      </c>
      <c r="G27" s="13">
        <v>10</v>
      </c>
      <c r="H27" s="1">
        <v>0</v>
      </c>
      <c r="I27" s="13">
        <v>10</v>
      </c>
      <c r="J27" s="1">
        <v>0</v>
      </c>
    </row>
    <row r="28" spans="2:10" ht="86.25" customHeight="1" x14ac:dyDescent="0.25">
      <c r="B28" s="3" t="s">
        <v>35</v>
      </c>
      <c r="C28" s="7" t="s">
        <v>31</v>
      </c>
      <c r="D28" s="7"/>
      <c r="E28" s="11">
        <f t="shared" ref="E28:J28" si="3">E29+E30+E31</f>
        <v>432.7</v>
      </c>
      <c r="F28" s="11">
        <f t="shared" si="3"/>
        <v>0</v>
      </c>
      <c r="G28" s="13">
        <f t="shared" si="3"/>
        <v>322.7</v>
      </c>
      <c r="H28" s="1">
        <f t="shared" si="3"/>
        <v>0</v>
      </c>
      <c r="I28" s="13">
        <f t="shared" si="3"/>
        <v>322.7</v>
      </c>
      <c r="J28" s="1">
        <f t="shared" si="3"/>
        <v>0</v>
      </c>
    </row>
    <row r="29" spans="2:10" ht="47.25" x14ac:dyDescent="0.25">
      <c r="B29" s="3" t="s">
        <v>5</v>
      </c>
      <c r="C29" s="7" t="s">
        <v>31</v>
      </c>
      <c r="D29" s="7">
        <v>240</v>
      </c>
      <c r="E29" s="11">
        <v>130</v>
      </c>
      <c r="F29" s="11">
        <v>0</v>
      </c>
      <c r="G29" s="13">
        <v>20</v>
      </c>
      <c r="H29" s="1">
        <v>0</v>
      </c>
      <c r="I29" s="13">
        <v>20</v>
      </c>
      <c r="J29" s="1">
        <v>0</v>
      </c>
    </row>
    <row r="30" spans="2:10" ht="15.75" x14ac:dyDescent="0.25">
      <c r="B30" s="9" t="s">
        <v>14</v>
      </c>
      <c r="C30" s="7" t="s">
        <v>31</v>
      </c>
      <c r="D30" s="7">
        <v>540</v>
      </c>
      <c r="E30" s="11">
        <v>302.7</v>
      </c>
      <c r="F30" s="11">
        <v>0</v>
      </c>
      <c r="G30" s="13">
        <v>302.7</v>
      </c>
      <c r="H30" s="1">
        <v>0</v>
      </c>
      <c r="I30" s="13">
        <v>302.7</v>
      </c>
      <c r="J30" s="1">
        <v>0</v>
      </c>
    </row>
    <row r="31" spans="2:10" ht="63" hidden="1" x14ac:dyDescent="0.25">
      <c r="B31" s="3" t="s">
        <v>15</v>
      </c>
      <c r="C31" s="7" t="s">
        <v>31</v>
      </c>
      <c r="D31" s="7">
        <v>810</v>
      </c>
      <c r="E31" s="11">
        <v>0</v>
      </c>
      <c r="F31" s="11">
        <v>0</v>
      </c>
      <c r="G31" s="13"/>
      <c r="H31" s="1"/>
      <c r="I31" s="13"/>
      <c r="J31" s="1"/>
    </row>
    <row r="32" spans="2:10" x14ac:dyDescent="0.25">
      <c r="B32" s="15" t="s">
        <v>8</v>
      </c>
      <c r="C32" s="10" t="s">
        <v>9</v>
      </c>
      <c r="D32" s="10"/>
      <c r="E32" s="16">
        <f>E33+E34+E35+E36+E37</f>
        <v>25</v>
      </c>
      <c r="F32" s="16">
        <f t="shared" ref="F32:J32" si="4">F33+F34+F35+F36+F37</f>
        <v>0</v>
      </c>
      <c r="G32" s="17">
        <f t="shared" si="4"/>
        <v>25</v>
      </c>
      <c r="H32" s="18">
        <f t="shared" si="4"/>
        <v>0</v>
      </c>
      <c r="I32" s="17">
        <f t="shared" si="4"/>
        <v>25</v>
      </c>
      <c r="J32" s="18">
        <f t="shared" si="4"/>
        <v>0</v>
      </c>
    </row>
    <row r="33" spans="2:10" ht="47.25" hidden="1" x14ac:dyDescent="0.25">
      <c r="B33" s="3" t="s">
        <v>5</v>
      </c>
      <c r="C33" s="7" t="s">
        <v>9</v>
      </c>
      <c r="D33" s="7">
        <v>240</v>
      </c>
      <c r="E33" s="11">
        <v>0</v>
      </c>
      <c r="F33" s="11">
        <v>0</v>
      </c>
      <c r="G33" s="13">
        <v>0</v>
      </c>
      <c r="H33" s="1">
        <v>0</v>
      </c>
      <c r="I33" s="13">
        <v>0</v>
      </c>
      <c r="J33" s="1">
        <v>0</v>
      </c>
    </row>
    <row r="34" spans="2:10" ht="15.75" x14ac:dyDescent="0.25">
      <c r="B34" s="9" t="s">
        <v>14</v>
      </c>
      <c r="C34" s="7" t="s">
        <v>9</v>
      </c>
      <c r="D34" s="2">
        <v>540</v>
      </c>
      <c r="E34" s="13">
        <v>5</v>
      </c>
      <c r="F34" s="1">
        <v>0</v>
      </c>
      <c r="G34" s="13">
        <v>5</v>
      </c>
      <c r="H34" s="1">
        <v>0</v>
      </c>
      <c r="I34" s="13">
        <v>5</v>
      </c>
      <c r="J34" s="1">
        <v>0</v>
      </c>
    </row>
    <row r="35" spans="2:10" ht="47.25" hidden="1" x14ac:dyDescent="0.25">
      <c r="B35" s="9" t="s">
        <v>22</v>
      </c>
      <c r="C35" s="7" t="s">
        <v>9</v>
      </c>
      <c r="D35" s="2">
        <v>630</v>
      </c>
      <c r="E35" s="1">
        <v>0</v>
      </c>
      <c r="F35" s="1">
        <v>0</v>
      </c>
      <c r="G35" s="1">
        <v>0</v>
      </c>
      <c r="H35" s="1">
        <v>0</v>
      </c>
      <c r="I35" s="14">
        <v>0</v>
      </c>
      <c r="J35" s="1">
        <v>0</v>
      </c>
    </row>
    <row r="36" spans="2:10" ht="63" hidden="1" customHeight="1" x14ac:dyDescent="0.25">
      <c r="B36" s="3" t="s">
        <v>15</v>
      </c>
      <c r="C36" s="7" t="s">
        <v>9</v>
      </c>
      <c r="D36" s="2">
        <v>810</v>
      </c>
      <c r="E36" s="13">
        <v>0</v>
      </c>
      <c r="F36" s="13">
        <v>0</v>
      </c>
      <c r="G36" s="1">
        <v>0</v>
      </c>
      <c r="H36" s="1">
        <v>0</v>
      </c>
      <c r="I36" s="1">
        <v>0</v>
      </c>
      <c r="J36" s="1">
        <v>0</v>
      </c>
    </row>
    <row r="37" spans="2:10" ht="15.75" x14ac:dyDescent="0.25">
      <c r="B37" s="9" t="s">
        <v>10</v>
      </c>
      <c r="C37" s="7" t="s">
        <v>9</v>
      </c>
      <c r="D37" s="2">
        <v>870</v>
      </c>
      <c r="E37" s="13">
        <v>20</v>
      </c>
      <c r="F37" s="1">
        <v>0</v>
      </c>
      <c r="G37" s="13">
        <v>20</v>
      </c>
      <c r="H37" s="1">
        <v>0</v>
      </c>
      <c r="I37" s="13">
        <v>20</v>
      </c>
      <c r="J37" s="1">
        <v>0</v>
      </c>
    </row>
    <row r="38" spans="2:10" ht="15.75" x14ac:dyDescent="0.25">
      <c r="B38" s="19" t="s">
        <v>11</v>
      </c>
      <c r="C38" s="18"/>
      <c r="D38" s="20"/>
      <c r="E38" s="17">
        <f>E21+E23+E26+E32+E9+E18+E28+E15</f>
        <v>4331.9000000000005</v>
      </c>
      <c r="F38" s="17">
        <f>F21+F23+F26+F32+F9+F18+F28</f>
        <v>0</v>
      </c>
      <c r="G38" s="17">
        <f>G21+G23+G26+G32+G9+G28+G18+G15</f>
        <v>3302.2</v>
      </c>
      <c r="H38" s="17">
        <f>H21+H23+H26+H32+H9+H18+H28</f>
        <v>0</v>
      </c>
      <c r="I38" s="17">
        <f>I21+I23+I26+I32++I9+I28+I18+I15</f>
        <v>3266</v>
      </c>
      <c r="J38" s="17">
        <f>J21+J23+J26+J32+J9+J18+J28</f>
        <v>0</v>
      </c>
    </row>
    <row r="39" spans="2:10" ht="15.75" x14ac:dyDescent="0.25">
      <c r="B39" s="9" t="s">
        <v>12</v>
      </c>
      <c r="C39" s="1"/>
      <c r="D39" s="2" t="s">
        <v>16</v>
      </c>
      <c r="E39" s="1"/>
      <c r="F39" s="1"/>
      <c r="G39" s="1">
        <v>84.7</v>
      </c>
      <c r="H39" s="1">
        <v>0</v>
      </c>
      <c r="I39" s="13">
        <v>171.9</v>
      </c>
      <c r="J39" s="1">
        <v>0</v>
      </c>
    </row>
    <row r="40" spans="2:10" ht="31.5" x14ac:dyDescent="0.25">
      <c r="B40" s="9" t="s">
        <v>13</v>
      </c>
      <c r="C40" s="1"/>
      <c r="D40" s="2"/>
      <c r="E40" s="13">
        <f t="shared" ref="E40:J40" si="5">E38+E39</f>
        <v>4331.9000000000005</v>
      </c>
      <c r="F40" s="13">
        <f t="shared" si="5"/>
        <v>0</v>
      </c>
      <c r="G40" s="13">
        <f t="shared" si="5"/>
        <v>3386.8999999999996</v>
      </c>
      <c r="H40" s="21">
        <f t="shared" si="5"/>
        <v>0</v>
      </c>
      <c r="I40" s="13">
        <f t="shared" si="5"/>
        <v>3437.9</v>
      </c>
      <c r="J40" s="21">
        <f t="shared" si="5"/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2020-11-10T09:40:41Z</dcterms:modified>
</cp:coreProperties>
</file>